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950" windowHeight="12525"/>
  </bookViews>
  <sheets>
    <sheet name="项目支出绩效自评表" sheetId="2" r:id="rId1"/>
  </sheets>
  <definedNames>
    <definedName name="_xlnm.Print_Area" localSheetId="0">项目支出绩效自评表!$A$1:$N$37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<sst xmlns="http://schemas.openxmlformats.org/spreadsheetml/2006/main" count="113" uniqueCount="101">
  <si>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</si>
  <si>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</si>
  <si>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北京市永定河管理处</t>
  </si>
  <si>
    <t>项目名称</t>
  </si>
  <si>
    <t>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</si>
  <si>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</si>
  <si>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</si>
  <si>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</si>
  <si>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</si>
  <si>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</si>
  <si>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</si>
  <si>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</si>
  <si>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</si>
  <si>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`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</si>
  <si>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</si>
  <si>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</si>
  <si>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</si>
  <si>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</si>
  <si>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</si>
  <si>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</si>
  <si>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</si>
  <si>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</si>
  <si>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</si>
  <si>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对水库、水闸、管线等水利工程及其附属设施设备、防汛道路进行维护，保证永定河沿线水利工程设施完好，对开放区域林木绿地维护养护，保证林草绿地良好生长及避免森林火灾隐患的发生；提升闸站标准化管理水平。</t>
  </si>
  <si>
    <t>通过对永定河范围内水工设施及其附属设备维护,保证永定河沿线水利工程设施完好。完成水库、水闸、管线等设施维护，保障运行。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</si>
  <si>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</si>
  <si>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</si>
  <si>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</si>
  <si>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</si>
  <si>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</si>
  <si>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</si>
  <si>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</si>
  <si>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</si>
  <si>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</si>
  <si>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永定河管线维护</t>
  </si>
  <si>
    <t>=32.9公里</t>
  </si>
  <si>
    <t>32.9公里</t>
  </si>
  <si>
    <t>水库维护数量</t>
  </si>
  <si>
    <t>=4座</t>
  </si>
  <si>
    <t>4座</t>
  </si>
  <si>
    <t>启闭机等设施的维护数量</t>
  </si>
  <si>
    <t>≥70台（套）</t>
  </si>
  <si>
    <t>70台（套）</t>
  </si>
  <si>
    <t>水面、岸坡、堤顶路保洁面积</t>
  </si>
  <si>
    <t>≥8443674平方米</t>
  </si>
  <si>
    <t>8443674平方米</t>
  </si>
  <si>
    <t>林草绿地养护面积</t>
  </si>
  <si>
    <t>≥3270797公里</t>
  </si>
  <si>
    <t>3270797平方米</t>
  </si>
  <si>
    <t>自动化系统维护数量</t>
  </si>
  <si>
    <t>=8个</t>
  </si>
  <si>
    <t>8个</t>
  </si>
  <si>
    <t>堤防维护长度</t>
  </si>
  <si>
    <t>=122公里</t>
  </si>
  <si>
    <t>122公里</t>
  </si>
  <si>
    <t>质量
指标</t>
  </si>
  <si>
    <t>绿地和草坪成活率</t>
  </si>
  <si>
    <t>≥90%</t>
  </si>
  <si>
    <t>自动化设备正常运行率</t>
  </si>
  <si>
    <t>≥99.9%</t>
  </si>
  <si>
    <t>保洁区域卫生</t>
  </si>
  <si>
    <t>良好</t>
  </si>
  <si>
    <t>水利工程设备运行正常</t>
  </si>
  <si>
    <t>合格</t>
  </si>
  <si>
    <t>时效
指标</t>
  </si>
  <si>
    <t>水利工程设施维护完成时间</t>
  </si>
  <si>
    <t>≤12月</t>
  </si>
  <si>
    <t>12月</t>
  </si>
  <si>
    <t>成本指标</t>
  </si>
  <si>
    <t>经济
成本
指标</t>
  </si>
  <si>
    <t>总成本</t>
  </si>
  <si>
    <t>≤3181.703889万元</t>
  </si>
  <si>
    <t>3181.703889万元</t>
  </si>
  <si>
    <t>水工建筑物维修维护成本</t>
  </si>
  <si>
    <t>≤220.058325万元</t>
  </si>
  <si>
    <t>220.058325万元</t>
  </si>
  <si>
    <t>水环境保洁成本</t>
  </si>
  <si>
    <t>≤667.27987万元</t>
  </si>
  <si>
    <t>667.27987万元</t>
  </si>
  <si>
    <t>林草绿地养护成本</t>
  </si>
  <si>
    <t>≤681.778106万元</t>
  </si>
  <si>
    <t>681.778106万元</t>
  </si>
  <si>
    <t>设备维修养护成本</t>
  </si>
  <si>
    <t>≤518.462506万元</t>
  </si>
  <si>
    <t>518.462506万元</t>
  </si>
  <si>
    <t>其他费用成本</t>
  </si>
  <si>
    <t>≤1094.125082万元</t>
  </si>
  <si>
    <t>1094.125082万元</t>
  </si>
  <si>
    <t>效益指标</t>
  </si>
  <si>
    <t>经济效益指标</t>
  </si>
  <si>
    <t>社会效益指标</t>
  </si>
  <si>
    <t>通过对水利工程设施维修维护，保障设施完好</t>
  </si>
  <si>
    <t>较显著</t>
  </si>
  <si>
    <t>生态效益指标</t>
  </si>
  <si>
    <t>可持续影响指标</t>
  </si>
  <si>
    <t>为“人文北京、科技北京、绿色北京”的可持续发展及城市建设提供支撑和保障</t>
  </si>
  <si>
    <t>满意度指标</t>
  </si>
  <si>
    <t>服务对象满意度指标</t>
  </si>
  <si>
    <t>相关单位人员满意度</t>
  </si>
  <si>
    <t>永定河沿线水利工程施工期间，无法充分满足市民亲水需求。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</si>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</sst>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view="pageBreakPreview" zoomScaleNormal="100" topLeftCell="A11" workbookViewId="0">
      <selection activeCell="M33" sqref="M33:N33"/>
    </sheetView>
  </sheetViews>
  <sheetFormatPr defaultColWidth="9" defaultRowHeight="13.5"/>
  <cols>
    <col min="1" max="1" width="5.13333333333333" customWidth="1"/>
    <col min="2" max="2" width="6" customWidth="1"/>
    <col min="3" max="3" width="10.5" customWidth="1"/>
    <col min="4" max="4" width="9" style="3"/>
    <col min="5" max="5" width="13.225" style="3" customWidth="1"/>
    <col min="6" max="6" width="10" style="3" customWidth="1"/>
    <col min="7" max="7" width="17.7583333333333" style="3" customWidth="1"/>
    <col min="8" max="8" width="17.225" style="3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7.66666666666667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7" customHeight="1" spans="1:14">
      <c r="A2" s="1" t="s">
        <v>1</v>
      </c>
      <c r="D2" s="5" t="s">
        <v>2</v>
      </c>
      <c r="E2" s="5"/>
      <c r="F2" s="5"/>
      <c r="G2" s="5"/>
      <c r="H2" s="6"/>
      <c r="I2" s="6"/>
      <c r="J2" s="6"/>
      <c r="K2" s="6"/>
      <c r="L2" s="6"/>
      <c r="M2" s="6"/>
      <c r="N2" s="6"/>
    </row>
    <row r="3" ht="15" customHeight="1" spans="1:14">
      <c r="A3" s="7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5" customHeight="1" spans="1:14">
      <c r="A4" s="7" t="s">
        <v>5</v>
      </c>
      <c r="B4" s="7"/>
      <c r="C4" s="7" t="s">
        <v>6</v>
      </c>
      <c r="D4" s="7"/>
      <c r="E4" s="7"/>
      <c r="F4" s="7"/>
      <c r="G4" s="7"/>
      <c r="H4" s="7" t="s">
        <v>7</v>
      </c>
      <c r="I4" s="7"/>
      <c r="J4" s="7" t="s">
        <v>2</v>
      </c>
      <c r="K4" s="7"/>
      <c r="L4" s="7"/>
      <c r="M4" s="7"/>
      <c r="N4" s="7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9" t="s">
        <v>15</v>
      </c>
      <c r="D6" s="7"/>
      <c r="E6" s="10">
        <v>3758.3824</v>
      </c>
      <c r="F6" s="7">
        <f>SUM(F7:G9)</f>
        <v>3164.349611</v>
      </c>
      <c r="G6" s="7">
        <f t="shared" ref="E6:I6" si="0">SUM(G7:G9)</f>
        <v>0</v>
      </c>
      <c r="H6" s="7">
        <f>SUM(H7:I9)</f>
        <v>3144.035594</v>
      </c>
      <c r="I6" s="39">
        <f t="shared" si="0"/>
        <v>0</v>
      </c>
      <c r="J6" s="7">
        <v>10</v>
      </c>
      <c r="K6" s="7"/>
      <c r="L6" s="40">
        <f t="shared" ref="L6:L9" si="1">ROUND(H6/F6,4)</f>
        <v>0.9936</v>
      </c>
      <c r="M6" s="40"/>
      <c r="N6" s="7">
        <f>ROUND(J6*L6,2)</f>
        <v>9.94</v>
      </c>
    </row>
    <row r="7" ht="26" customHeight="1" spans="1:14">
      <c r="A7" s="7"/>
      <c r="B7" s="7"/>
      <c r="C7" s="7" t="s">
        <v>16</v>
      </c>
      <c r="D7" s="7"/>
      <c r="E7" s="10">
        <v>3758.3824</v>
      </c>
      <c r="F7" s="7">
        <v>3164.349611</v>
      </c>
      <c r="G7" s="7"/>
      <c r="H7" s="7">
        <v>3144.035594</v>
      </c>
      <c r="I7" s="39"/>
      <c r="J7" s="7">
        <v>10</v>
      </c>
      <c r="K7" s="7"/>
      <c r="L7" s="40">
        <f t="shared" si="1"/>
        <v>0.9936</v>
      </c>
      <c r="M7" s="40"/>
      <c r="N7" s="7">
        <v>9.94</v>
      </c>
    </row>
    <row r="8" ht="32" customHeight="1" spans="1:14">
      <c r="A8" s="7"/>
      <c r="B8" s="7"/>
      <c r="C8" s="7" t="s">
        <v>17</v>
      </c>
      <c r="D8" s="7"/>
      <c r="E8" s="7"/>
      <c r="F8" s="7"/>
      <c r="G8" s="7"/>
      <c r="H8" s="7"/>
      <c r="I8" s="7"/>
      <c r="J8" s="7" t="s">
        <v>18</v>
      </c>
      <c r="K8" s="7"/>
      <c r="L8" s="40"/>
      <c r="M8" s="40"/>
      <c r="N8" s="7" t="s">
        <v>18</v>
      </c>
    </row>
    <row r="9" ht="26" customHeight="1" spans="1:14">
      <c r="A9" s="7"/>
      <c r="B9" s="7"/>
      <c r="C9" s="7" t="s">
        <v>19</v>
      </c>
      <c r="D9" s="7"/>
      <c r="E9" s="7"/>
      <c r="F9" s="7"/>
      <c r="G9" s="7"/>
      <c r="H9" s="7"/>
      <c r="I9" s="7"/>
      <c r="J9" s="7" t="s">
        <v>18</v>
      </c>
      <c r="K9" s="7"/>
      <c r="L9" s="40"/>
      <c r="M9" s="40"/>
      <c r="N9" s="7" t="s">
        <v>18</v>
      </c>
    </row>
    <row r="10" ht="15" customHeight="1" spans="1:14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ht="77" customHeight="1" spans="1:14">
      <c r="A11" s="7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41" customHeight="1" spans="1:14">
      <c r="A12" s="12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30" customHeight="1" spans="1:14">
      <c r="A13" s="12"/>
      <c r="B13" s="13" t="s">
        <v>32</v>
      </c>
      <c r="C13" s="13" t="s">
        <v>33</v>
      </c>
      <c r="D13" s="14" t="s">
        <v>34</v>
      </c>
      <c r="E13" s="14"/>
      <c r="F13" s="14"/>
      <c r="G13" s="15" t="s">
        <v>35</v>
      </c>
      <c r="H13" s="15" t="s">
        <v>36</v>
      </c>
      <c r="I13" s="7">
        <v>3</v>
      </c>
      <c r="J13" s="7"/>
      <c r="K13" s="7">
        <v>3</v>
      </c>
      <c r="L13" s="7"/>
      <c r="M13" s="7"/>
      <c r="N13" s="7"/>
    </row>
    <row r="14" ht="15" customHeight="1" spans="1:14">
      <c r="A14" s="12"/>
      <c r="B14" s="16"/>
      <c r="C14" s="16"/>
      <c r="D14" s="14" t="s">
        <v>37</v>
      </c>
      <c r="E14" s="14"/>
      <c r="F14" s="14"/>
      <c r="G14" s="15" t="s">
        <v>38</v>
      </c>
      <c r="H14" s="17" t="s">
        <v>39</v>
      </c>
      <c r="I14" s="7">
        <v>3</v>
      </c>
      <c r="J14" s="7"/>
      <c r="K14" s="7">
        <v>3</v>
      </c>
      <c r="L14" s="7"/>
      <c r="M14" s="7"/>
      <c r="N14" s="7"/>
    </row>
    <row r="15" ht="15" customHeight="1" spans="1:14">
      <c r="A15" s="12"/>
      <c r="B15" s="16"/>
      <c r="C15" s="16"/>
      <c r="D15" s="18" t="s">
        <v>40</v>
      </c>
      <c r="E15" s="19"/>
      <c r="F15" s="20"/>
      <c r="G15" s="17" t="s">
        <v>41</v>
      </c>
      <c r="H15" s="17" t="s">
        <v>42</v>
      </c>
      <c r="I15" s="41">
        <v>3</v>
      </c>
      <c r="J15" s="42"/>
      <c r="K15" s="41">
        <v>3</v>
      </c>
      <c r="L15" s="42"/>
      <c r="M15" s="41"/>
      <c r="N15" s="42"/>
    </row>
    <row r="16" ht="18" customHeight="1" spans="1:14">
      <c r="A16" s="12"/>
      <c r="B16" s="16"/>
      <c r="C16" s="16"/>
      <c r="D16" s="18" t="s">
        <v>43</v>
      </c>
      <c r="E16" s="19"/>
      <c r="F16" s="20"/>
      <c r="G16" s="17" t="s">
        <v>44</v>
      </c>
      <c r="H16" s="17" t="s">
        <v>45</v>
      </c>
      <c r="I16" s="41">
        <v>3</v>
      </c>
      <c r="J16" s="42"/>
      <c r="K16" s="41">
        <v>3</v>
      </c>
      <c r="L16" s="42"/>
      <c r="M16" s="41"/>
      <c r="N16" s="42"/>
    </row>
    <row r="17" ht="15" customHeight="1" spans="1:14">
      <c r="A17" s="12"/>
      <c r="B17" s="16"/>
      <c r="C17" s="16"/>
      <c r="D17" s="18" t="s">
        <v>46</v>
      </c>
      <c r="E17" s="19"/>
      <c r="F17" s="20"/>
      <c r="G17" s="17" t="s">
        <v>47</v>
      </c>
      <c r="H17" s="17" t="s">
        <v>48</v>
      </c>
      <c r="I17" s="41">
        <v>3</v>
      </c>
      <c r="J17" s="42"/>
      <c r="K17" s="41">
        <v>3</v>
      </c>
      <c r="L17" s="42"/>
      <c r="M17" s="41"/>
      <c r="N17" s="42"/>
    </row>
    <row r="18" ht="15" customHeight="1" spans="1:14">
      <c r="A18" s="12"/>
      <c r="B18" s="16"/>
      <c r="C18" s="16"/>
      <c r="D18" s="18" t="s">
        <v>49</v>
      </c>
      <c r="E18" s="19"/>
      <c r="F18" s="20"/>
      <c r="G18" s="15" t="s">
        <v>50</v>
      </c>
      <c r="H18" s="17" t="s">
        <v>51</v>
      </c>
      <c r="I18" s="41">
        <v>3</v>
      </c>
      <c r="J18" s="42"/>
      <c r="K18" s="41">
        <v>3</v>
      </c>
      <c r="L18" s="42"/>
      <c r="M18" s="41"/>
      <c r="N18" s="42"/>
    </row>
    <row r="19" ht="15" customHeight="1" spans="1:14">
      <c r="A19" s="12"/>
      <c r="B19" s="16"/>
      <c r="C19" s="21"/>
      <c r="D19" s="18" t="s">
        <v>52</v>
      </c>
      <c r="E19" s="19"/>
      <c r="F19" s="20"/>
      <c r="G19" s="15" t="s">
        <v>53</v>
      </c>
      <c r="H19" s="17" t="s">
        <v>54</v>
      </c>
      <c r="I19" s="41">
        <v>3</v>
      </c>
      <c r="J19" s="42"/>
      <c r="K19" s="41">
        <v>3</v>
      </c>
      <c r="L19" s="42"/>
      <c r="M19" s="41"/>
      <c r="N19" s="42"/>
    </row>
    <row r="20" ht="18" customHeight="1" spans="1:14">
      <c r="A20" s="12"/>
      <c r="B20" s="16"/>
      <c r="C20" s="13" t="s">
        <v>55</v>
      </c>
      <c r="D20" s="14" t="s">
        <v>56</v>
      </c>
      <c r="E20" s="14"/>
      <c r="F20" s="14"/>
      <c r="G20" s="17" t="s">
        <v>57</v>
      </c>
      <c r="H20" s="22">
        <v>0.9</v>
      </c>
      <c r="I20" s="41">
        <v>3</v>
      </c>
      <c r="J20" s="42"/>
      <c r="K20" s="41">
        <v>3</v>
      </c>
      <c r="L20" s="42"/>
      <c r="M20" s="7"/>
      <c r="N20" s="7"/>
    </row>
    <row r="21" ht="15" customHeight="1" spans="1:14">
      <c r="A21" s="12"/>
      <c r="B21" s="16"/>
      <c r="C21" s="16"/>
      <c r="D21" s="14" t="s">
        <v>58</v>
      </c>
      <c r="E21" s="14"/>
      <c r="F21" s="14"/>
      <c r="G21" s="17" t="s">
        <v>59</v>
      </c>
      <c r="H21" s="23">
        <v>0.999</v>
      </c>
      <c r="I21" s="41">
        <v>3</v>
      </c>
      <c r="J21" s="42"/>
      <c r="K21" s="41">
        <v>3</v>
      </c>
      <c r="L21" s="42"/>
      <c r="M21" s="7"/>
      <c r="N21" s="7"/>
    </row>
    <row r="22" ht="16" customHeight="1" spans="1:14">
      <c r="A22" s="12"/>
      <c r="B22" s="16"/>
      <c r="C22" s="16"/>
      <c r="D22" s="14" t="s">
        <v>60</v>
      </c>
      <c r="E22" s="14"/>
      <c r="F22" s="14"/>
      <c r="G22" s="17" t="s">
        <v>61</v>
      </c>
      <c r="H22" s="17" t="s">
        <v>61</v>
      </c>
      <c r="I22" s="41">
        <v>3</v>
      </c>
      <c r="J22" s="42"/>
      <c r="K22" s="41">
        <v>3</v>
      </c>
      <c r="L22" s="42"/>
      <c r="M22" s="7"/>
      <c r="N22" s="7"/>
    </row>
    <row r="23" ht="15" customHeight="1" spans="1:14">
      <c r="A23" s="12"/>
      <c r="B23" s="16"/>
      <c r="C23" s="21"/>
      <c r="D23" s="14" t="s">
        <v>62</v>
      </c>
      <c r="E23" s="14"/>
      <c r="F23" s="14"/>
      <c r="G23" s="17" t="s">
        <v>63</v>
      </c>
      <c r="H23" s="17" t="s">
        <v>63</v>
      </c>
      <c r="I23" s="41">
        <v>3</v>
      </c>
      <c r="J23" s="42"/>
      <c r="K23" s="41">
        <v>3</v>
      </c>
      <c r="L23" s="42"/>
      <c r="M23" s="7"/>
      <c r="N23" s="7"/>
    </row>
    <row r="24" ht="15" customHeight="1" spans="1:14">
      <c r="A24" s="12"/>
      <c r="B24" s="16"/>
      <c r="C24" s="7" t="s">
        <v>64</v>
      </c>
      <c r="D24" s="24" t="s">
        <v>65</v>
      </c>
      <c r="E24" s="25"/>
      <c r="F24" s="26"/>
      <c r="G24" s="27" t="s">
        <v>66</v>
      </c>
      <c r="H24" s="27" t="s">
        <v>67</v>
      </c>
      <c r="I24" s="43">
        <v>4</v>
      </c>
      <c r="J24" s="44"/>
      <c r="K24" s="43">
        <v>4</v>
      </c>
      <c r="L24" s="44"/>
      <c r="M24" s="43"/>
      <c r="N24" s="44"/>
    </row>
    <row r="25" ht="15" customHeight="1" spans="1:14">
      <c r="A25" s="12"/>
      <c r="B25" s="16"/>
      <c r="C25" s="7"/>
      <c r="D25" s="28"/>
      <c r="E25" s="29"/>
      <c r="F25" s="30"/>
      <c r="G25" s="31"/>
      <c r="H25" s="31"/>
      <c r="I25" s="45"/>
      <c r="J25" s="46"/>
      <c r="K25" s="45"/>
      <c r="L25" s="46"/>
      <c r="M25" s="45"/>
      <c r="N25" s="46"/>
    </row>
    <row r="26" ht="20" customHeight="1" spans="1:14">
      <c r="A26" s="12"/>
      <c r="B26" s="13" t="s">
        <v>68</v>
      </c>
      <c r="C26" s="13" t="s">
        <v>69</v>
      </c>
      <c r="D26" s="14" t="s">
        <v>70</v>
      </c>
      <c r="E26" s="14"/>
      <c r="F26" s="14"/>
      <c r="G26" s="17" t="s">
        <v>71</v>
      </c>
      <c r="H26" s="17" t="s">
        <v>72</v>
      </c>
      <c r="I26" s="7">
        <v>3</v>
      </c>
      <c r="J26" s="7"/>
      <c r="K26" s="7">
        <v>3</v>
      </c>
      <c r="L26" s="7"/>
      <c r="M26" s="7"/>
      <c r="N26" s="7"/>
    </row>
    <row r="27" ht="22" customHeight="1" spans="1:14">
      <c r="A27" s="12"/>
      <c r="B27" s="16"/>
      <c r="C27" s="16"/>
      <c r="D27" s="14" t="s">
        <v>73</v>
      </c>
      <c r="E27" s="14"/>
      <c r="F27" s="14"/>
      <c r="G27" s="17" t="s">
        <v>74</v>
      </c>
      <c r="H27" s="17" t="s">
        <v>75</v>
      </c>
      <c r="I27" s="7">
        <v>2</v>
      </c>
      <c r="J27" s="7"/>
      <c r="K27" s="7">
        <v>2</v>
      </c>
      <c r="L27" s="7"/>
      <c r="M27" s="7"/>
      <c r="N27" s="7"/>
    </row>
    <row r="28" ht="15" customHeight="1" spans="1:14">
      <c r="A28" s="12"/>
      <c r="B28" s="16"/>
      <c r="C28" s="16"/>
      <c r="D28" s="14" t="s">
        <v>76</v>
      </c>
      <c r="E28" s="14"/>
      <c r="F28" s="14"/>
      <c r="G28" s="17" t="s">
        <v>77</v>
      </c>
      <c r="H28" s="17" t="s">
        <v>78</v>
      </c>
      <c r="I28" s="7">
        <v>2</v>
      </c>
      <c r="J28" s="7"/>
      <c r="K28" s="7">
        <v>2</v>
      </c>
      <c r="L28" s="7"/>
      <c r="M28" s="7"/>
      <c r="N28" s="7"/>
    </row>
    <row r="29" ht="15" customHeight="1" spans="1:14">
      <c r="A29" s="12"/>
      <c r="B29" s="16"/>
      <c r="C29" s="16"/>
      <c r="D29" s="14" t="s">
        <v>79</v>
      </c>
      <c r="E29" s="14"/>
      <c r="F29" s="14"/>
      <c r="G29" s="17" t="s">
        <v>80</v>
      </c>
      <c r="H29" s="17" t="s">
        <v>81</v>
      </c>
      <c r="I29" s="7">
        <v>2</v>
      </c>
      <c r="J29" s="7"/>
      <c r="K29" s="7">
        <v>2</v>
      </c>
      <c r="L29" s="7"/>
      <c r="M29" s="7"/>
      <c r="N29" s="7"/>
    </row>
    <row r="30" ht="15" customHeight="1" spans="1:14">
      <c r="A30" s="12"/>
      <c r="B30" s="16"/>
      <c r="C30" s="16"/>
      <c r="D30" s="14" t="s">
        <v>82</v>
      </c>
      <c r="E30" s="14"/>
      <c r="F30" s="14"/>
      <c r="G30" s="17" t="s">
        <v>83</v>
      </c>
      <c r="H30" s="17" t="s">
        <v>84</v>
      </c>
      <c r="I30" s="7">
        <v>2</v>
      </c>
      <c r="J30" s="7"/>
      <c r="K30" s="7">
        <v>2</v>
      </c>
      <c r="L30" s="7"/>
      <c r="M30" s="7"/>
      <c r="N30" s="7"/>
    </row>
    <row r="31" ht="15" customHeight="1" spans="1:14">
      <c r="A31" s="12"/>
      <c r="B31" s="21"/>
      <c r="C31" s="21"/>
      <c r="D31" s="14" t="s">
        <v>85</v>
      </c>
      <c r="E31" s="14"/>
      <c r="F31" s="14"/>
      <c r="G31" s="17" t="s">
        <v>86</v>
      </c>
      <c r="H31" s="17" t="s">
        <v>87</v>
      </c>
      <c r="I31" s="7">
        <v>2</v>
      </c>
      <c r="J31" s="7"/>
      <c r="K31" s="7">
        <v>2</v>
      </c>
      <c r="L31" s="7"/>
      <c r="M31" s="7"/>
      <c r="N31" s="7"/>
    </row>
    <row r="32" ht="57" customHeight="1" spans="1:14">
      <c r="A32" s="12"/>
      <c r="B32" s="7" t="s">
        <v>88</v>
      </c>
      <c r="C32" s="7" t="s">
        <v>89</v>
      </c>
      <c r="D32" s="32"/>
      <c r="E32" s="32"/>
      <c r="F32" s="32"/>
      <c r="G32" s="33"/>
      <c r="H32" s="33"/>
      <c r="I32" s="7"/>
      <c r="J32" s="7"/>
      <c r="K32" s="7"/>
      <c r="L32" s="7"/>
      <c r="M32" s="47"/>
      <c r="N32" s="47"/>
    </row>
    <row r="33" ht="57" customHeight="1" spans="1:14">
      <c r="A33" s="12"/>
      <c r="B33" s="7"/>
      <c r="C33" s="7" t="s">
        <v>90</v>
      </c>
      <c r="D33" s="14" t="s">
        <v>91</v>
      </c>
      <c r="E33" s="14"/>
      <c r="F33" s="14"/>
      <c r="G33" s="17" t="s">
        <v>92</v>
      </c>
      <c r="H33" s="17" t="s">
        <v>92</v>
      </c>
      <c r="I33" s="7">
        <v>15</v>
      </c>
      <c r="J33" s="7"/>
      <c r="K33" s="7">
        <v>15</v>
      </c>
      <c r="L33" s="7"/>
      <c r="M33" s="47"/>
      <c r="N33" s="47"/>
    </row>
    <row r="34" ht="57" customHeight="1" spans="1:14">
      <c r="A34" s="12"/>
      <c r="B34" s="7"/>
      <c r="C34" s="7" t="s">
        <v>93</v>
      </c>
      <c r="D34" s="32"/>
      <c r="E34" s="32"/>
      <c r="F34" s="32"/>
      <c r="G34" s="33"/>
      <c r="H34" s="33"/>
      <c r="I34" s="7"/>
      <c r="J34" s="7"/>
      <c r="K34" s="7"/>
      <c r="L34" s="7"/>
      <c r="M34" s="47"/>
      <c r="N34" s="47"/>
    </row>
    <row r="35" s="2" customFormat="1" ht="78" customHeight="1" spans="1:14">
      <c r="A35" s="34"/>
      <c r="B35" s="35"/>
      <c r="C35" s="35" t="s">
        <v>94</v>
      </c>
      <c r="D35" s="36" t="s">
        <v>95</v>
      </c>
      <c r="E35" s="36"/>
      <c r="F35" s="36"/>
      <c r="G35" s="17" t="s">
        <v>92</v>
      </c>
      <c r="H35" s="17" t="s">
        <v>92</v>
      </c>
      <c r="I35" s="35">
        <v>15</v>
      </c>
      <c r="J35" s="35"/>
      <c r="K35" s="35">
        <v>15</v>
      </c>
      <c r="L35" s="35"/>
      <c r="M35" s="35"/>
      <c r="N35" s="35"/>
    </row>
    <row r="36" s="2" customFormat="1" ht="61" customHeight="1" spans="1:14">
      <c r="A36" s="34"/>
      <c r="B36" s="35" t="s">
        <v>96</v>
      </c>
      <c r="C36" s="35" t="s">
        <v>97</v>
      </c>
      <c r="D36" s="36" t="s">
        <v>98</v>
      </c>
      <c r="E36" s="36"/>
      <c r="F36" s="36"/>
      <c r="G36" s="17" t="s">
        <v>57</v>
      </c>
      <c r="H36" s="22">
        <v>0.81</v>
      </c>
      <c r="I36" s="35">
        <v>10</v>
      </c>
      <c r="J36" s="35"/>
      <c r="K36" s="35">
        <v>6.1</v>
      </c>
      <c r="L36" s="35"/>
      <c r="M36" s="35" t="s">
        <v>99</v>
      </c>
      <c r="N36" s="35"/>
    </row>
    <row r="37" s="2" customFormat="1" spans="1:14">
      <c r="A37" s="36" t="s">
        <v>100</v>
      </c>
      <c r="B37" s="36"/>
      <c r="C37" s="36"/>
      <c r="D37" s="36"/>
      <c r="E37" s="36"/>
      <c r="F37" s="36"/>
      <c r="G37" s="36"/>
      <c r="H37" s="36"/>
      <c r="I37" s="36">
        <v>100</v>
      </c>
      <c r="J37" s="36"/>
      <c r="K37" s="36">
        <f>SUM(K13:L36,N6)</f>
        <v>96.04</v>
      </c>
      <c r="L37" s="36"/>
      <c r="M37" s="48"/>
      <c r="N37" s="48"/>
    </row>
    <row r="38" ht="176" customHeight="1" spans="1:14">
      <c r="A38" s="37"/>
      <c r="B38" s="37"/>
      <c r="C38" s="37"/>
      <c r="D38" s="38"/>
      <c r="E38" s="38"/>
      <c r="F38" s="38"/>
      <c r="G38" s="38"/>
      <c r="H38" s="38"/>
      <c r="I38" s="37"/>
      <c r="J38" s="37"/>
      <c r="K38" s="37"/>
      <c r="L38" s="37"/>
      <c r="M38" s="37"/>
      <c r="N38" s="37"/>
    </row>
  </sheetData>
  <mergeCells count="151">
    <mergeCell ref="A1:N1"/>
    <mergeCell ref="D2:G2"/>
    <mergeCell ref="H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0:A11"/>
    <mergeCell ref="A12:A36"/>
    <mergeCell ref="B13:B25"/>
    <mergeCell ref="B26:B31"/>
    <mergeCell ref="B32:B35"/>
    <mergeCell ref="C13:C19"/>
    <mergeCell ref="C20:C23"/>
    <mergeCell ref="C24:C25"/>
    <mergeCell ref="C26:C31"/>
    <mergeCell ref="G24:G25"/>
    <mergeCell ref="H24:H25"/>
    <mergeCell ref="A5:B9"/>
    <mergeCell ref="D24:F25"/>
    <mergeCell ref="I24:J25"/>
    <mergeCell ref="K24:L25"/>
    <mergeCell ref="M24:N25"/>
  </mergeCells>
  <pageMargins left="0.554861111111111" right="0.554861111111111" top="0.550694444444444" bottom="0.236111111111111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zbj</cp:lastModifiedBy>
  <dcterms:created xsi:type="dcterms:W3CDTF">2022-03-20T17:44:00Z</dcterms:created>
  <dcterms:modified xsi:type="dcterms:W3CDTF">2025-08-22T03:48:59Z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